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AKUSA\Documents\JAVNA NAROČILA MALE IN VELIKE VREDNOSTI 2019\Dobava in montaža otroških igral - Med. park\"/>
    </mc:Choice>
  </mc:AlternateContent>
  <xr:revisionPtr revIDLastSave="0" documentId="13_ncr:1_{E07B6DA5-061E-4CEC-888D-0755645261C1}" xr6:coauthVersionLast="43" xr6:coauthVersionMax="43" xr10:uidLastSave="{00000000-0000-0000-0000-000000000000}"/>
  <bookViews>
    <workbookView xWindow="2460" yWindow="2460" windowWidth="21600" windowHeight="11385" tabRatio="921" xr2:uid="{00000000-000D-0000-FFFF-FFFF00000000}"/>
  </bookViews>
  <sheets>
    <sheet name="SPLOŠNI POGOJI" sheetId="14" r:id="rId1"/>
    <sheet name="1-POPISI DEL" sheetId="12" r:id="rId2"/>
  </sheets>
  <calcPr calcId="181029" iterateDelta="1E-4"/>
</workbook>
</file>

<file path=xl/calcChain.xml><?xml version="1.0" encoding="utf-8"?>
<calcChain xmlns="http://schemas.openxmlformats.org/spreadsheetml/2006/main">
  <c r="E12" i="12" l="1"/>
  <c r="G12" i="12" s="1"/>
  <c r="E11" i="12"/>
  <c r="G11" i="12" s="1"/>
  <c r="E9" i="12"/>
  <c r="G9" i="12" s="1"/>
  <c r="G10" i="12"/>
  <c r="E13" i="12"/>
  <c r="G13" i="12" s="1"/>
  <c r="G19" i="12" l="1"/>
  <c r="G16" i="12" l="1"/>
  <c r="G46" i="12" l="1"/>
  <c r="G43" i="12"/>
  <c r="G5" i="12"/>
  <c r="G40" i="12" l="1"/>
  <c r="G37" i="12"/>
  <c r="G34" i="12"/>
  <c r="G31" i="12"/>
  <c r="G28" i="12"/>
  <c r="G25" i="12"/>
  <c r="G22" i="12"/>
  <c r="G48" i="12" l="1"/>
  <c r="G50" i="12" s="1"/>
  <c r="G51" i="12" l="1"/>
  <c r="G52" i="12" s="1"/>
</calcChain>
</file>

<file path=xl/sharedStrings.xml><?xml version="1.0" encoding="utf-8"?>
<sst xmlns="http://schemas.openxmlformats.org/spreadsheetml/2006/main" count="86" uniqueCount="72">
  <si>
    <t>kom</t>
  </si>
  <si>
    <t>enota</t>
  </si>
  <si>
    <t>količina</t>
  </si>
  <si>
    <t>cena</t>
  </si>
  <si>
    <t>cena/enoto Brez DDV</t>
  </si>
  <si>
    <t>Skupaj brez DDV:</t>
  </si>
  <si>
    <t>22% DDV</t>
  </si>
  <si>
    <t>vse skupaj</t>
  </si>
  <si>
    <t>OPOMBA:</t>
  </si>
  <si>
    <t>V cenu, vseh postavk, zajeti nabavo in vgradnju materiala, kot tudi vsa potrebna dela za izvedbo.</t>
  </si>
  <si>
    <t>5.</t>
  </si>
  <si>
    <t>6.</t>
  </si>
  <si>
    <t>8.</t>
  </si>
  <si>
    <t>9.</t>
  </si>
  <si>
    <t>10.</t>
  </si>
  <si>
    <t>11.</t>
  </si>
  <si>
    <t>OCENA VARNOSTI</t>
  </si>
  <si>
    <t>GRADBENA DELA</t>
  </si>
  <si>
    <t>GUGALNICA KOMBINIRANI SEDEŽ</t>
  </si>
  <si>
    <t>PLEZALO</t>
  </si>
  <si>
    <t>POHODNA MREŽA, fi 120, impregnirano</t>
  </si>
  <si>
    <t>PREVISNA GUGALNICA</t>
  </si>
  <si>
    <t>MOST</t>
  </si>
  <si>
    <t>PREMETNO PLEZALO</t>
  </si>
  <si>
    <t>ocena varnosti celotnega igrišča od strani strokovnjaka oz. svetovalca.</t>
  </si>
  <si>
    <t>13.</t>
  </si>
  <si>
    <t>LESENI ROBNIKI, fi 100 mm</t>
  </si>
  <si>
    <t>m</t>
  </si>
  <si>
    <t>PREVOZI</t>
  </si>
  <si>
    <t>2.</t>
  </si>
  <si>
    <t>ODSTRANITVENA DELA</t>
  </si>
  <si>
    <r>
      <t>m</t>
    </r>
    <r>
      <rPr>
        <vertAlign val="superscript"/>
        <sz val="10"/>
        <rFont val="Arial CE"/>
        <charset val="238"/>
      </rPr>
      <t>2</t>
    </r>
  </si>
  <si>
    <t>4.</t>
  </si>
  <si>
    <t>3.</t>
  </si>
  <si>
    <t xml:space="preserve">VEČNAMENSKO IGRALO </t>
  </si>
  <si>
    <t>7.</t>
  </si>
  <si>
    <t>GUGALO NA VZMET (model fairytail ali drugi)</t>
  </si>
  <si>
    <t>GUGALO NA VZMET  (model shark twins)</t>
  </si>
  <si>
    <t>15.</t>
  </si>
  <si>
    <t>Pred oddajo ponudbe in pričetkom del je treba vse opise, mere, količine preveriti na lokaciji postavitve igral.</t>
  </si>
  <si>
    <t>Vse materiale je možno zamenjati z enakovrednimi ali boljšimi materiali.</t>
  </si>
  <si>
    <t>- zelene površine (ocenjeno)</t>
  </si>
  <si>
    <t>SPLOŠNI POGOJI</t>
  </si>
  <si>
    <t>MEDGENERACIJSKI PARK ZA AKTIVNO SPROSTITEV - DOBAVA IN MONTAŽA OTROŠKIH IGRAL</t>
  </si>
  <si>
    <t xml:space="preserve">POPISI DEL </t>
  </si>
  <si>
    <t xml:space="preserve">Vsa igrala morajo ustrezati zahtevam varnostnega standarda SIST EN 1176. </t>
  </si>
  <si>
    <t>Leseni deli igral morajo biti globinsko impregnirani in imeti vsaj 10 letno garancijo.</t>
  </si>
  <si>
    <t>Pred pričetkom del je treba vse mere in količine preveriti na lokaciji postavitve igral.</t>
  </si>
  <si>
    <t>Vse materiale in igrala je možno zamenjati z enakovrednimi ali boljšimi materiali.</t>
  </si>
  <si>
    <t>Pri izvedbi del je potrebno upoštevati možnost omejenega dostopa s težko gradbeno mehanizacijo na območju otroških igrišč.</t>
  </si>
  <si>
    <t>Izvajalec je dolžan brezpogojno upoštevati vso veljavno zakonodajo s področja gradbenih odpadkov. Izvajalec je dolžan v imenu (po pooblastilu= investitorja ravnati z odpadki v skladu z Uredbo o ravnanju z odpadki, ki nastanejo pri gradbenih delih (Ur. list RS št. 34/08). V ceni postavke je potrebno zajeti odvoz materiala na trajno deponijo, s plačilom vseh taks.</t>
  </si>
  <si>
    <t>Odstranitev obstoječih igral, lesenih robnikov in sekance, odvoz materiala na trajno deponijo, s plačilom vseh taks.</t>
  </si>
  <si>
    <r>
      <t>m</t>
    </r>
    <r>
      <rPr>
        <vertAlign val="superscript"/>
        <sz val="10"/>
        <rFont val="Arial CE"/>
        <charset val="238"/>
      </rPr>
      <t>3</t>
    </r>
  </si>
  <si>
    <t>- poglobitev gradbene jame z izkopom za temelje (ocenjeno) z odvozom na trajno deponijo s plačilom takse</t>
  </si>
  <si>
    <t>- dobava in vgradnja geotekstila (v podani površini ni zajet 10 cm preklop)</t>
  </si>
  <si>
    <t>- dobava, razgrinjanje, planiranj in valjanje nosilnega sloja tampona iz drobljenca (0-32), debeline 20 cm v zbitem stanju.</t>
  </si>
  <si>
    <t>- dobava in vgradnja prodca pralnega okroglega sejalnega gramoza ( 4-8) v debelini 30 cm za igrala, skladno s SIST EN 1176</t>
  </si>
  <si>
    <t>dobava in vgradnja impregniranih lesenih robnikov, okroglice premera 100 mm, ločilni element med rečnim prodcem in zelenico.</t>
  </si>
  <si>
    <t xml:space="preserve">Dvojna gugalnica, kombinacija impregniranega lesa, kovinskih spojnih elementov in barvnih vodoodpornih plošč, nosilni elementi na pocinkanih nosilcih, sedeža starostne skupine 3+ in varovani sedež 1,5-5 v ceni. V ceno zajeti montažo igrala in izvedbo AB temeljev. </t>
  </si>
  <si>
    <t xml:space="preserve">Veliko kombinirana plezalo izdelano iz kombinacije irnpregniranega lesa, kovine in vodoodpornih plošč, 2x plezalna stena z oprimki, mornarska lestev,  2x lestvina,  plezalna mreža, vertikalne prečke za plezanje. Nosilni elementi na pocinkanih nosilcih.  V ceno zajeti montažo igrala in izvedbo AB temeljev. 
</t>
  </si>
  <si>
    <t xml:space="preserve">Ravnotežno igralo narejeno iz impregniranih okroglic fi 120 mm in plezalne mreže narejene iz 16 mm PP vrvi ojačanih z jekleno pletenico,
odporne na trganje in prerezanje.
Dolžina igrala ca. 260 cm, visšina padca 50 cm. Nosilni elementi na pocinkanih nosilcih.
 V ceno zajeti montažo igrala in izvedbo AB temeljev. </t>
  </si>
  <si>
    <t xml:space="preserve">Unikatno igralo, dimenzije podesta 200 x 300 cm, višina podesta 110 cm, hiška classic, stopnice, tobogan - hdpe.
Igralo je izdelano iz impregniranega lesa, vsak del je unikaten. Nosilni elementi na pocinkanih nosilcih.
Dodatno: plezalna stena z lesenimi oprimki v barvni kombinaciji hiške in barvna hiška z barvno streho, kombinacija po izbiri.                V ceno zajeti montažo igrala in izvedbo AB temeljev. </t>
  </si>
  <si>
    <t xml:space="preserve">Previsna gugalnica za dva otroka, izdelana iz impregniranega lesa, mehanizem  FeZn,nosilni elementi na pocinkanih nosilcih.   V ceno zajeti montažo igrala in izvedbo AB temeljev. </t>
  </si>
  <si>
    <t xml:space="preserve">Igralo v obliki visečega mostu, dimenzij ca. 300 x 100 cm, višina padca 25 cm, konstrukcija iz impregniranega lesa iglavcev, viseči elementi na kalibrirani ladijski verigi 6 mm, pocinkana. Nosilni elementi na pocinkanih nosilcih.  V ceno zajeti montažo igrala in izvedbo AB temeljev. </t>
  </si>
  <si>
    <t xml:space="preserve">Premetno plezalo, izdelano iz impregniranega lesa in pocinkanih prašno barvanih kovinskih cevi premera min. 30 mm. Nosilni elementi na pocinkanih nosilcih.  V ceno zajeti montažo igrala in izvedbo AB temeljev. 
</t>
  </si>
  <si>
    <t xml:space="preserve">Gugalo izdelani iz HDPE materila, za 2 otroka, vzmet 400x170x20 Mm, 3D model v obliki deer (jelen), dog (pes), fox (lisica), panda, trex in trice.  V ceno zajeti montažo igrala in izvedbo AB temeljev. </t>
  </si>
  <si>
    <t xml:space="preserve">Gugalo izdelani iz HDPE materiala, za 2 otroka, vzmet 400x200x20 mm, model morski pes.  V ceno zajeti montažo igrala in izvedbo AB temeljev. </t>
  </si>
  <si>
    <t>Izvajalec je dolžan na lastne stroške izdelati elaborat zapore ceste, postavitev morebitnih potrebnih cestnih zapor in prometne signalizacije.</t>
  </si>
  <si>
    <t>V ceno vseh postavk, zajeti nabavo in vgradnjo materiala, kot tudi vsa potrebna dela za izvedbo.</t>
  </si>
  <si>
    <t>Poglobitev obstoječe gradbene jame do globine cca 50 cm ter izkop zemljine za  točkovne temelje za postavitev igral do globine cca 80 cm. Fino planiranje in valjanje podlage po izkopu. V ceni zajeti odvoz odvečne zemljine na trajno deponijo, s plačilom vseh taks, dobava in  polaganje geotekstila (150g) z preklop vsaj 10 cm. Dobava, razgrinjanje, planiranje in valjanje nosilnega sloja tampona iz drobljenca (0-32) debeline 20 cm v zbitem stanju. Dobava in vgradnja prodca pralnega okroglega sejalnega gramoza ( 4-8) v debelini 30 cm za igrala, skladno s SIST EN 1176. V ceno je potrebno zajeti vzpostavitev v porvotno stanje obstoječih zelenih površin in poti.</t>
  </si>
  <si>
    <t>Ponudnik mora po vgradnji igrala predati ustrezne certifikate, izjave o skladnosti s standardi, navodila za varno uporabo in vzdrževanje vgrajenih igral, opreme in varovalne podlage v slovenskem jeziku.</t>
  </si>
  <si>
    <t xml:space="preserve">Varnostna podlaga za ublažitev udarcev mora ustrezati zahtevam standarda SIST EN 1177.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</si>
</sst>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"/>
    <numFmt numFmtId="166" formatCode="_-* #,##0.00\ [$€-1]_-;\-* #,##0.00\ [$€-1]_-;_-* \-??\ [$€-1]_-"/>
    <numFmt numFmtId="167" formatCode="#,##0.00\ _S_I_T"/>
    <numFmt numFmtId="168" formatCode="_-* #,##0.00\ _S_I_T_-;\-* #,##0.00\ _S_I_T_-;_-* \-??\ _S_I_T_-;_-@_-"/>
  </numFmts>
  <fonts count="37" x14ac:knownFonts="1">
    <font>
      <sz val="11"/>
      <name val="Arial CE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vertAlign val="superscript"/>
      <sz val="11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2"/>
      <color indexed="10"/>
      <name val="Arial CE"/>
      <family val="2"/>
      <charset val="238"/>
    </font>
    <font>
      <b/>
      <vertAlign val="superscript"/>
      <sz val="12"/>
      <color indexed="10"/>
      <name val="Arial CE"/>
      <family val="2"/>
      <charset val="238"/>
    </font>
    <font>
      <sz val="10"/>
      <name val="Arial CE"/>
    </font>
    <font>
      <vertAlign val="superscript"/>
      <sz val="10"/>
      <name val="Arial CE"/>
      <family val="2"/>
      <charset val="238"/>
    </font>
    <font>
      <vertAlign val="superscript"/>
      <sz val="10"/>
      <name val="Arial CE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sz val="10"/>
      <name val="Mangal"/>
      <family val="2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name val="Times New Roman CE"/>
      <family val="1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2"/>
      <name val="Times New Roman"/>
      <family val="1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ahoma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1" fillId="0" borderId="0"/>
    <xf numFmtId="0" fontId="11" fillId="0" borderId="0"/>
    <xf numFmtId="0" fontId="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166" fontId="19" fillId="0" borderId="0" applyFill="0" applyBorder="0" applyAlignment="0" applyProtection="0"/>
    <xf numFmtId="0" fontId="20" fillId="16" borderId="2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167" fontId="25" fillId="0" borderId="0"/>
    <xf numFmtId="0" fontId="26" fillId="17" borderId="0" applyNumberFormat="0" applyBorder="0" applyAlignment="0" applyProtection="0"/>
    <xf numFmtId="0" fontId="19" fillId="18" borderId="6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2" borderId="0" applyNumberFormat="0" applyBorder="0" applyAlignment="0" applyProtection="0"/>
    <xf numFmtId="0" fontId="29" fillId="0" borderId="7" applyNumberFormat="0" applyFill="0" applyAlignment="0" applyProtection="0"/>
    <xf numFmtId="0" fontId="30" fillId="23" borderId="8" applyNumberFormat="0" applyAlignment="0" applyProtection="0"/>
    <xf numFmtId="0" fontId="31" fillId="16" borderId="9" applyNumberFormat="0" applyAlignment="0" applyProtection="0"/>
    <xf numFmtId="0" fontId="32" fillId="3" borderId="0" applyNumberFormat="0" applyBorder="0" applyAlignment="0" applyProtection="0"/>
    <xf numFmtId="0" fontId="33" fillId="0" borderId="0"/>
    <xf numFmtId="168" fontId="19" fillId="0" borderId="0" applyFill="0" applyBorder="0" applyAlignment="0" applyProtection="0"/>
    <xf numFmtId="0" fontId="34" fillId="7" borderId="9" applyNumberFormat="0" applyAlignment="0" applyProtection="0"/>
    <xf numFmtId="0" fontId="35" fillId="0" borderId="10" applyNumberFormat="0" applyFill="0" applyAlignment="0" applyProtection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1" fontId="0" fillId="0" borderId="0" xfId="0" applyNumberFormat="1" applyFont="1"/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left" vertical="top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right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left"/>
    </xf>
    <xf numFmtId="1" fontId="0" fillId="0" borderId="0" xfId="0" applyNumberFormat="1" applyFont="1" applyFill="1"/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wrapText="1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9" fillId="0" borderId="1" xfId="0" applyFont="1" applyBorder="1"/>
    <xf numFmtId="164" fontId="4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wrapText="1"/>
    </xf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9" fillId="0" borderId="0" xfId="0" applyFont="1" applyBorder="1"/>
    <xf numFmtId="164" fontId="4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2" fontId="2" fillId="0" borderId="0" xfId="0" applyNumberFormat="1" applyFont="1" applyFill="1"/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vertical="top" wrapText="1"/>
    </xf>
    <xf numFmtId="2" fontId="2" fillId="0" borderId="1" xfId="0" applyNumberFormat="1" applyFont="1" applyFill="1" applyBorder="1"/>
    <xf numFmtId="9" fontId="2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vertical="top" wrapText="1"/>
    </xf>
    <xf numFmtId="0" fontId="12" fillId="0" borderId="0" xfId="0" applyFont="1" applyAlignment="1">
      <alignment horizontal="left"/>
    </xf>
    <xf numFmtId="2" fontId="2" fillId="0" borderId="0" xfId="0" applyNumberFormat="1" applyFont="1"/>
    <xf numFmtId="49" fontId="2" fillId="0" borderId="0" xfId="0" applyNumberFormat="1" applyFont="1" applyAlignment="1">
      <alignment vertical="top" wrapText="1"/>
    </xf>
    <xf numFmtId="0" fontId="36" fillId="0" borderId="0" xfId="4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36" fillId="0" borderId="0" xfId="4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wrapText="1"/>
    </xf>
    <xf numFmtId="9" fontId="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2" fontId="2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wrapText="1"/>
    </xf>
    <xf numFmtId="0" fontId="0" fillId="0" borderId="0" xfId="0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1" fontId="0" fillId="0" borderId="0" xfId="0" applyNumberFormat="1" applyFont="1" applyFill="1" applyBorder="1"/>
    <xf numFmtId="0" fontId="8" fillId="0" borderId="0" xfId="0" applyFont="1" applyBorder="1" applyAlignment="1">
      <alignment horizontal="center" vertical="top"/>
    </xf>
    <xf numFmtId="0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2" fillId="0" borderId="0" xfId="0" applyNumberFormat="1" applyFont="1" applyFill="1" applyAlignment="1">
      <alignment vertical="top" wrapText="1"/>
    </xf>
    <xf numFmtId="0" fontId="0" fillId="0" borderId="0" xfId="0" applyNumberFormat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36" fillId="0" borderId="0" xfId="4" applyFont="1" applyFill="1" applyAlignment="1">
      <alignment vertical="center" wrapText="1"/>
    </xf>
  </cellXfs>
  <cellStyles count="55">
    <cellStyle name="20 % – Poudarek1 2" xfId="5" xr:uid="{7E789374-EDAD-43F1-A1E1-E58705574299}"/>
    <cellStyle name="20 % – Poudarek2 2" xfId="6" xr:uid="{CAB2ABCE-C334-4BE9-8C28-5049A28CEC77}"/>
    <cellStyle name="20 % – Poudarek3 2" xfId="7" xr:uid="{4F039D36-9BFB-419D-9C55-518B9E472F7A}"/>
    <cellStyle name="20 % – Poudarek4 2" xfId="8" xr:uid="{D4A6F923-E001-4B26-93A2-9194685F1C7F}"/>
    <cellStyle name="20 % – Poudarek5 2" xfId="9" xr:uid="{F02DA1A3-6C7F-4D55-A418-A8A754CBF607}"/>
    <cellStyle name="20 % – Poudarek6 2" xfId="10" xr:uid="{63010C1A-73BE-4DFD-A8FE-33271002E8A6}"/>
    <cellStyle name="40 % – Poudarek1 2" xfId="11" xr:uid="{AD4A734F-DB7E-4ACD-ABC1-578219A32938}"/>
    <cellStyle name="40 % – Poudarek2 2" xfId="12" xr:uid="{A83F29AD-590C-4B16-BA5E-0E4466305FA3}"/>
    <cellStyle name="40 % – Poudarek3 2" xfId="13" xr:uid="{7D357ACC-F11B-4A12-851F-17A48DDE2262}"/>
    <cellStyle name="40 % – Poudarek4 2" xfId="14" xr:uid="{59A3E633-CE90-4A20-9B52-6CB4DF60253B}"/>
    <cellStyle name="40 % – Poudarek5 2" xfId="15" xr:uid="{6AD0115E-48EE-4F01-A20A-2DD8A4A32221}"/>
    <cellStyle name="40 % – Poudarek6 2" xfId="16" xr:uid="{D4DBDA81-60EC-4667-ACEC-9EFD3B120D05}"/>
    <cellStyle name="60 % – Poudarek1 2" xfId="17" xr:uid="{6005AE65-1891-41EA-853C-CA5D9A713F2A}"/>
    <cellStyle name="60 % – Poudarek2 2" xfId="18" xr:uid="{90DDD701-0D0D-4DE3-8449-34A4B70E87F9}"/>
    <cellStyle name="60 % – Poudarek3 2" xfId="19" xr:uid="{6CE50E83-ABB0-4622-B012-078E343A766E}"/>
    <cellStyle name="60 % – Poudarek4 2" xfId="20" xr:uid="{0D329C8C-F00A-4A83-8D25-1BA36E13D74B}"/>
    <cellStyle name="60 % – Poudarek5 2" xfId="21" xr:uid="{B173A1D2-583D-49B5-9CB0-97E301B24DE8}"/>
    <cellStyle name="60 % – Poudarek6 2" xfId="22" xr:uid="{3E670F83-F128-4A6A-9C79-FA1CD76CD966}"/>
    <cellStyle name="Dobro 2" xfId="23" xr:uid="{D4DF3AB3-D037-40DD-8C0F-2FF6FB17B176}"/>
    <cellStyle name="Euro" xfId="24" xr:uid="{0B45EE99-7E3A-411C-9BAC-3024A28B90B0}"/>
    <cellStyle name="Izhod 2" xfId="25" xr:uid="{CC857B83-9252-4F14-84D6-542D28162DB4}"/>
    <cellStyle name="Naslov 1 2" xfId="26" xr:uid="{114E9BEB-2A95-4B89-93B1-B0D138451C3B}"/>
    <cellStyle name="Naslov 2 2" xfId="27" xr:uid="{F514D2EE-322A-48B2-8A52-DEE688B68C81}"/>
    <cellStyle name="Naslov 3 2" xfId="28" xr:uid="{1443C644-8002-401E-9F8B-B249B718D17A}"/>
    <cellStyle name="Naslov 4 2" xfId="29" xr:uid="{7CDD0A9D-C354-40D0-A3B6-27C84D681F34}"/>
    <cellStyle name="Naslov 5" xfId="30" xr:uid="{C2C7C2D3-F3E6-40B2-A584-2CCDE7A953E2}"/>
    <cellStyle name="Navadno" xfId="0" builtinId="0"/>
    <cellStyle name="Navadno 2" xfId="1" xr:uid="{00000000-0005-0000-0000-000001000000}"/>
    <cellStyle name="Navadno 2 2" xfId="32" xr:uid="{DDE8AC3D-C5AC-41E4-96B1-D172F208F05C}"/>
    <cellStyle name="Navadno 2 3" xfId="31" xr:uid="{6BC9ACC7-19D2-48C5-8698-D87D3379E5D6}"/>
    <cellStyle name="Navadno 3" xfId="2" xr:uid="{00000000-0005-0000-0000-000002000000}"/>
    <cellStyle name="Navadno 3 2" xfId="34" xr:uid="{7CC96055-E07D-4972-BD66-8246E6CF0673}"/>
    <cellStyle name="Navadno 3 3" xfId="33" xr:uid="{F163FDFE-8C0C-4A60-97AB-604D91AE6BC6}"/>
    <cellStyle name="Navadno 4" xfId="35" xr:uid="{9ECC64B5-920E-4067-9578-5BA8CBDF9B86}"/>
    <cellStyle name="Navadno 5" xfId="36" xr:uid="{AAB76C2A-318B-406C-ADEE-D88A5C0EC06E}"/>
    <cellStyle name="Navadno 6" xfId="4" xr:uid="{7F98496B-7867-4E18-9526-1358A1E044DC}"/>
    <cellStyle name="Nevtralno 2" xfId="37" xr:uid="{AD95BD1C-EA01-40A0-AAAE-43C5049A5884}"/>
    <cellStyle name="Normal_popis imp nova" xfId="3" xr:uid="{00000000-0005-0000-0000-000003000000}"/>
    <cellStyle name="Opomba 2" xfId="38" xr:uid="{3E6D2260-568D-4B95-BF48-A463DFEF1E94}"/>
    <cellStyle name="Opozorilo 2" xfId="39" xr:uid="{A2294262-5233-47E0-9D88-B8A92FF906B6}"/>
    <cellStyle name="Pojasnjevalno besedilo 2" xfId="40" xr:uid="{35BCEDF2-8648-4F45-91D2-A4E4744DC636}"/>
    <cellStyle name="Poudarek1 2" xfId="41" xr:uid="{D60CD78E-C415-4245-A455-94D13DC7E956}"/>
    <cellStyle name="Poudarek2 2" xfId="42" xr:uid="{1D01F37F-0C26-472E-8A4F-6AE4A2DE91E5}"/>
    <cellStyle name="Poudarek3 2" xfId="43" xr:uid="{1A598E96-CB22-46CF-A83F-7259BF86EF9F}"/>
    <cellStyle name="Poudarek4 2" xfId="44" xr:uid="{2331B72A-4EA2-4620-87AC-DE7688F6C725}"/>
    <cellStyle name="Poudarek5 2" xfId="45" xr:uid="{4AF29D98-5AAE-41E3-A765-79B102BD2A0D}"/>
    <cellStyle name="Poudarek6 2" xfId="46" xr:uid="{8332CBA2-AC52-430D-B5C8-C2805596E50C}"/>
    <cellStyle name="Povezana celica 2" xfId="47" xr:uid="{CCFE4E60-736C-44BD-9024-50148AE82B14}"/>
    <cellStyle name="Preveri celico 2" xfId="48" xr:uid="{E8C3DA47-332A-4994-B139-A64B1C63CC03}"/>
    <cellStyle name="Računanje 2" xfId="49" xr:uid="{D159FA92-99A9-4C81-A200-020B53B2BE0F}"/>
    <cellStyle name="Slabo 2" xfId="50" xr:uid="{60FDA0A1-D63F-4DB9-B4C5-D5691200431D}"/>
    <cellStyle name="Slog 1" xfId="51" xr:uid="{EE47B8CB-EE3D-4C62-A098-4D57E6258EDE}"/>
    <cellStyle name="Vejica 2" xfId="52" xr:uid="{3737F467-6FE4-4B4E-81E6-A76A9AC011A7}"/>
    <cellStyle name="Vnos 2" xfId="53" xr:uid="{CACD33BF-1CE4-4B85-A411-70B58E2A5F48}"/>
    <cellStyle name="Vsota 2" xfId="54" xr:uid="{9CDCF809-2B33-4F4B-B1DD-8289BB3ABBB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5238-142B-4871-9989-9ED82DE655B2}">
  <dimension ref="A1:G67"/>
  <sheetViews>
    <sheetView tabSelected="1" workbookViewId="0">
      <selection activeCell="B6" sqref="B6:G6"/>
    </sheetView>
  </sheetViews>
  <sheetFormatPr defaultRowHeight="12.75" x14ac:dyDescent="0.2"/>
  <cols>
    <col min="1" max="1" width="2.75" style="12" customWidth="1"/>
    <col min="2" max="2" width="35.125" style="8" customWidth="1"/>
    <col min="3" max="3" width="5" style="7" customWidth="1"/>
    <col min="4" max="4" width="2.25" style="8" customWidth="1"/>
    <col min="5" max="5" width="8.75" style="9" customWidth="1"/>
    <col min="6" max="6" width="10.625" style="13" customWidth="1"/>
    <col min="7" max="7" width="12.625" style="13" customWidth="1"/>
    <col min="8" max="16384" width="9" style="8"/>
  </cols>
  <sheetData>
    <row r="1" spans="1:7" ht="32.25" customHeight="1" x14ac:dyDescent="0.2">
      <c r="A1" s="4"/>
      <c r="B1" s="67" t="s">
        <v>43</v>
      </c>
      <c r="C1" s="68"/>
      <c r="D1" s="68"/>
      <c r="E1" s="68"/>
      <c r="F1" s="68"/>
      <c r="G1" s="68"/>
    </row>
    <row r="2" spans="1:7" ht="14.25" x14ac:dyDescent="0.2">
      <c r="A2" s="20"/>
      <c r="B2" s="71"/>
      <c r="C2" s="70"/>
      <c r="D2" s="70"/>
      <c r="E2" s="70"/>
      <c r="F2" s="70"/>
      <c r="G2" s="70"/>
    </row>
    <row r="3" spans="1:7" ht="14.25" customHeight="1" x14ac:dyDescent="0.2">
      <c r="A3" s="20"/>
      <c r="B3" s="67" t="s">
        <v>42</v>
      </c>
      <c r="C3" s="72"/>
      <c r="D3" s="72"/>
      <c r="E3" s="72"/>
      <c r="F3" s="72"/>
      <c r="G3" s="72"/>
    </row>
    <row r="4" spans="1:7" ht="14.25" x14ac:dyDescent="0.2">
      <c r="A4" s="20"/>
      <c r="B4" s="19"/>
      <c r="C4" s="38"/>
      <c r="D4" s="39"/>
      <c r="E4" s="40"/>
      <c r="F4" s="21"/>
      <c r="G4" s="22"/>
    </row>
    <row r="5" spans="1:7" ht="14.25" x14ac:dyDescent="0.2">
      <c r="A5" s="20"/>
      <c r="B5" s="73" t="s">
        <v>45</v>
      </c>
      <c r="C5" s="74"/>
      <c r="D5" s="74"/>
      <c r="E5" s="74"/>
      <c r="F5" s="74"/>
      <c r="G5" s="74"/>
    </row>
    <row r="6" spans="1:7" ht="25.5" customHeight="1" x14ac:dyDescent="0.2">
      <c r="A6" s="20"/>
      <c r="B6" s="73" t="s">
        <v>71</v>
      </c>
      <c r="C6" s="74"/>
      <c r="D6" s="74"/>
      <c r="E6" s="74"/>
      <c r="F6" s="74"/>
      <c r="G6" s="74"/>
    </row>
    <row r="7" spans="1:7" ht="37.5" customHeight="1" x14ac:dyDescent="0.2">
      <c r="A7" s="20"/>
      <c r="B7" s="69" t="s">
        <v>70</v>
      </c>
      <c r="C7" s="70"/>
      <c r="D7" s="70"/>
      <c r="E7" s="70"/>
      <c r="F7" s="70"/>
      <c r="G7" s="70"/>
    </row>
    <row r="8" spans="1:7" ht="14.25" x14ac:dyDescent="0.2">
      <c r="A8" s="20"/>
      <c r="B8" s="69" t="s">
        <v>46</v>
      </c>
      <c r="C8" s="70"/>
      <c r="D8" s="70"/>
      <c r="E8" s="70"/>
      <c r="F8" s="70"/>
      <c r="G8" s="70"/>
    </row>
    <row r="9" spans="1:7" ht="17.25" customHeight="1" x14ac:dyDescent="0.2">
      <c r="A9" s="20"/>
      <c r="B9" s="1" t="s">
        <v>68</v>
      </c>
    </row>
    <row r="10" spans="1:7" ht="15.75" customHeight="1" x14ac:dyDescent="0.2">
      <c r="A10" s="20"/>
      <c r="B10" s="69" t="s">
        <v>47</v>
      </c>
      <c r="C10" s="70"/>
      <c r="D10" s="70"/>
      <c r="E10" s="70"/>
      <c r="F10" s="70"/>
      <c r="G10" s="70"/>
    </row>
    <row r="11" spans="1:7" ht="16.5" customHeight="1" x14ac:dyDescent="0.2">
      <c r="A11" s="20"/>
      <c r="B11" s="69" t="s">
        <v>48</v>
      </c>
      <c r="C11" s="70"/>
      <c r="D11" s="70"/>
      <c r="E11" s="70"/>
      <c r="F11" s="70"/>
      <c r="G11" s="70"/>
    </row>
    <row r="12" spans="1:7" ht="26.25" customHeight="1" x14ac:dyDescent="0.2">
      <c r="A12" s="20"/>
      <c r="B12" s="73" t="s">
        <v>49</v>
      </c>
      <c r="C12" s="70"/>
      <c r="D12" s="70"/>
      <c r="E12" s="70"/>
      <c r="F12" s="70"/>
      <c r="G12" s="70"/>
    </row>
    <row r="13" spans="1:7" ht="54.75" customHeight="1" x14ac:dyDescent="0.2">
      <c r="A13" s="20"/>
      <c r="B13" s="73" t="s">
        <v>50</v>
      </c>
      <c r="C13" s="74"/>
      <c r="D13" s="74"/>
      <c r="E13" s="74"/>
      <c r="F13" s="74"/>
      <c r="G13" s="74"/>
    </row>
    <row r="14" spans="1:7" ht="25.5" customHeight="1" x14ac:dyDescent="0.2">
      <c r="A14" s="20"/>
      <c r="B14" s="73" t="s">
        <v>67</v>
      </c>
      <c r="C14" s="70"/>
      <c r="D14" s="70"/>
      <c r="E14" s="70"/>
      <c r="F14" s="70"/>
      <c r="G14" s="70"/>
    </row>
    <row r="15" spans="1:7" ht="15" customHeight="1" x14ac:dyDescent="0.2">
      <c r="A15" s="20"/>
      <c r="B15" s="19"/>
      <c r="C15" s="38"/>
      <c r="D15" s="39"/>
      <c r="E15" s="40"/>
      <c r="F15" s="21"/>
      <c r="G15" s="22"/>
    </row>
    <row r="16" spans="1:7" ht="14.25" x14ac:dyDescent="0.2">
      <c r="A16" s="20"/>
      <c r="B16" s="19"/>
      <c r="C16" s="38"/>
      <c r="D16" s="39"/>
      <c r="E16" s="40"/>
      <c r="F16" s="21"/>
      <c r="G16" s="22"/>
    </row>
    <row r="17" spans="1:7" ht="14.25" x14ac:dyDescent="0.2">
      <c r="A17" s="20"/>
      <c r="B17" s="45"/>
      <c r="C17" s="38"/>
      <c r="D17" s="39"/>
      <c r="E17" s="40"/>
      <c r="F17" s="21"/>
      <c r="G17" s="22"/>
    </row>
    <row r="18" spans="1:7" ht="14.25" x14ac:dyDescent="0.2">
      <c r="A18" s="20"/>
      <c r="B18" s="19"/>
      <c r="C18" s="38"/>
      <c r="D18" s="39"/>
      <c r="E18" s="40"/>
      <c r="F18" s="21"/>
      <c r="G18" s="22"/>
    </row>
    <row r="19" spans="1:7" ht="14.25" x14ac:dyDescent="0.2">
      <c r="A19" s="20"/>
      <c r="B19" s="19"/>
      <c r="C19" s="38"/>
      <c r="D19" s="39"/>
      <c r="E19" s="40"/>
      <c r="F19" s="21"/>
      <c r="G19" s="22"/>
    </row>
    <row r="20" spans="1:7" ht="14.25" x14ac:dyDescent="0.2">
      <c r="A20" s="20"/>
      <c r="B20" s="19"/>
      <c r="C20" s="38"/>
      <c r="D20" s="39"/>
      <c r="E20" s="40"/>
      <c r="F20" s="21"/>
      <c r="G20" s="22"/>
    </row>
    <row r="21" spans="1:7" ht="14.25" x14ac:dyDescent="0.2">
      <c r="A21" s="20"/>
      <c r="B21" s="19"/>
      <c r="C21" s="38"/>
      <c r="D21" s="39"/>
      <c r="E21" s="40"/>
      <c r="F21" s="21"/>
      <c r="G21" s="22"/>
    </row>
    <row r="22" spans="1:7" ht="14.25" x14ac:dyDescent="0.2">
      <c r="A22" s="20"/>
      <c r="B22" s="19"/>
      <c r="C22" s="38"/>
      <c r="D22" s="39"/>
      <c r="E22" s="40"/>
      <c r="F22" s="21"/>
      <c r="G22" s="22"/>
    </row>
    <row r="23" spans="1:7" ht="14.25" x14ac:dyDescent="0.2">
      <c r="A23" s="20"/>
      <c r="B23" s="45"/>
      <c r="C23" s="38"/>
      <c r="D23" s="39"/>
      <c r="E23" s="40"/>
      <c r="F23" s="21"/>
      <c r="G23" s="22"/>
    </row>
    <row r="24" spans="1:7" ht="14.25" customHeight="1" x14ac:dyDescent="0.2">
      <c r="A24" s="20"/>
      <c r="B24" s="45"/>
      <c r="C24" s="38"/>
      <c r="D24" s="39"/>
      <c r="E24" s="40"/>
      <c r="F24" s="21"/>
      <c r="G24" s="22"/>
    </row>
    <row r="25" spans="1:7" ht="14.25" x14ac:dyDescent="0.2">
      <c r="A25" s="20"/>
      <c r="B25" s="45"/>
      <c r="C25" s="38"/>
      <c r="D25" s="39"/>
      <c r="E25" s="40"/>
      <c r="F25" s="21"/>
      <c r="G25" s="22"/>
    </row>
    <row r="26" spans="1:7" ht="14.25" x14ac:dyDescent="0.2">
      <c r="A26" s="20"/>
      <c r="B26" s="45"/>
      <c r="C26" s="38"/>
      <c r="D26" s="39"/>
      <c r="E26" s="40"/>
      <c r="F26" s="21"/>
      <c r="G26" s="22"/>
    </row>
    <row r="27" spans="1:7" ht="14.25" x14ac:dyDescent="0.2">
      <c r="A27" s="20"/>
      <c r="B27" s="45"/>
      <c r="C27" s="38"/>
      <c r="D27" s="39"/>
      <c r="E27" s="40"/>
      <c r="F27" s="21"/>
      <c r="G27" s="22"/>
    </row>
    <row r="28" spans="1:7" ht="14.25" x14ac:dyDescent="0.2">
      <c r="A28" s="20"/>
      <c r="B28" s="45"/>
      <c r="C28" s="38"/>
      <c r="D28" s="39"/>
      <c r="E28" s="40"/>
      <c r="F28" s="21"/>
      <c r="G28" s="22"/>
    </row>
    <row r="29" spans="1:7" ht="14.25" x14ac:dyDescent="0.2">
      <c r="A29" s="20"/>
      <c r="B29" s="45"/>
      <c r="C29" s="38"/>
      <c r="D29" s="39"/>
      <c r="E29" s="40"/>
      <c r="F29" s="21"/>
      <c r="G29" s="22"/>
    </row>
    <row r="30" spans="1:7" ht="14.25" x14ac:dyDescent="0.2">
      <c r="A30" s="20"/>
      <c r="B30" s="45"/>
      <c r="C30" s="38"/>
      <c r="D30" s="39"/>
      <c r="E30" s="40"/>
      <c r="F30" s="21"/>
      <c r="G30" s="22"/>
    </row>
    <row r="31" spans="1:7" ht="14.25" x14ac:dyDescent="0.2">
      <c r="A31" s="20"/>
      <c r="B31" s="45"/>
      <c r="C31" s="38"/>
      <c r="D31" s="39"/>
      <c r="E31" s="40"/>
      <c r="F31" s="21"/>
      <c r="G31" s="22"/>
    </row>
    <row r="32" spans="1:7" ht="14.25" x14ac:dyDescent="0.2">
      <c r="A32" s="20"/>
      <c r="B32" s="19"/>
      <c r="C32" s="38"/>
      <c r="D32" s="39"/>
      <c r="E32" s="40"/>
      <c r="F32" s="21"/>
      <c r="G32" s="22"/>
    </row>
    <row r="33" spans="1:7" ht="14.25" x14ac:dyDescent="0.2">
      <c r="A33" s="20"/>
      <c r="B33" s="45"/>
      <c r="C33" s="38"/>
      <c r="D33" s="39"/>
      <c r="E33" s="40"/>
      <c r="F33" s="21"/>
      <c r="G33" s="22"/>
    </row>
    <row r="34" spans="1:7" ht="14.25" x14ac:dyDescent="0.2">
      <c r="A34" s="20"/>
      <c r="B34" s="45"/>
      <c r="C34" s="38"/>
      <c r="D34" s="39"/>
      <c r="E34" s="40"/>
      <c r="F34" s="21"/>
      <c r="G34" s="22"/>
    </row>
    <row r="35" spans="1:7" ht="14.25" x14ac:dyDescent="0.2">
      <c r="A35" s="55"/>
      <c r="B35" s="56"/>
      <c r="C35" s="57"/>
      <c r="D35" s="58"/>
      <c r="E35" s="59"/>
      <c r="F35" s="60"/>
      <c r="G35" s="61"/>
    </row>
    <row r="36" spans="1:7" ht="16.5" x14ac:dyDescent="0.2">
      <c r="A36" s="55"/>
      <c r="B36" s="62"/>
      <c r="C36" s="63"/>
      <c r="D36" s="64"/>
      <c r="E36" s="65"/>
      <c r="F36" s="60"/>
      <c r="G36" s="61"/>
    </row>
    <row r="37" spans="1:7" ht="18.75" x14ac:dyDescent="0.25">
      <c r="A37" s="66"/>
      <c r="B37" s="30"/>
      <c r="C37" s="31"/>
      <c r="D37" s="32"/>
      <c r="E37" s="33"/>
      <c r="F37" s="34"/>
      <c r="G37" s="35"/>
    </row>
    <row r="38" spans="1:7" ht="18.75" x14ac:dyDescent="0.25">
      <c r="A38" s="66"/>
      <c r="B38" s="30"/>
      <c r="C38" s="31"/>
      <c r="D38" s="32"/>
      <c r="E38" s="33"/>
      <c r="F38" s="34"/>
      <c r="G38" s="35"/>
    </row>
    <row r="39" spans="1:7" ht="15.75" x14ac:dyDescent="0.25">
      <c r="A39" s="66"/>
      <c r="B39" s="30"/>
      <c r="C39" s="30"/>
      <c r="D39" s="30"/>
      <c r="E39" s="30"/>
      <c r="F39" s="30"/>
      <c r="G39" s="36"/>
    </row>
    <row r="41" spans="1:7" x14ac:dyDescent="0.2">
      <c r="B41" s="1"/>
    </row>
    <row r="42" spans="1:7" ht="13.5" customHeight="1" x14ac:dyDescent="0.2">
      <c r="B42" s="1"/>
    </row>
    <row r="43" spans="1:7" ht="29.25" customHeight="1" x14ac:dyDescent="0.2">
      <c r="B43" s="54"/>
      <c r="C43" s="54"/>
      <c r="D43" s="54"/>
      <c r="E43" s="54"/>
      <c r="F43" s="54"/>
      <c r="G43" s="54"/>
    </row>
    <row r="44" spans="1:7" ht="15.75" customHeight="1" x14ac:dyDescent="0.2">
      <c r="B44" s="54"/>
      <c r="C44" s="54"/>
      <c r="D44" s="54"/>
      <c r="E44" s="54"/>
      <c r="F44" s="54"/>
      <c r="G44" s="54"/>
    </row>
    <row r="45" spans="1:7" x14ac:dyDescent="0.2">
      <c r="B45" s="54"/>
    </row>
    <row r="60" spans="1:5" s="13" customFormat="1" x14ac:dyDescent="0.2">
      <c r="A60" s="12"/>
      <c r="B60" s="8"/>
      <c r="C60" s="8"/>
      <c r="D60" s="8"/>
      <c r="E60" s="8"/>
    </row>
    <row r="61" spans="1:5" s="13" customFormat="1" x14ac:dyDescent="0.2">
      <c r="A61" s="12"/>
      <c r="B61" s="8"/>
      <c r="C61" s="8"/>
      <c r="D61" s="8"/>
      <c r="E61" s="8"/>
    </row>
    <row r="62" spans="1:5" s="13" customFormat="1" x14ac:dyDescent="0.2">
      <c r="A62" s="12"/>
      <c r="B62" s="8"/>
      <c r="C62" s="8"/>
      <c r="D62" s="8"/>
      <c r="E62" s="8"/>
    </row>
    <row r="63" spans="1:5" s="13" customFormat="1" x14ac:dyDescent="0.2">
      <c r="A63" s="12"/>
      <c r="B63" s="8"/>
      <c r="C63" s="8"/>
      <c r="D63" s="8"/>
      <c r="E63" s="8"/>
    </row>
    <row r="64" spans="1:5" s="13" customFormat="1" x14ac:dyDescent="0.2">
      <c r="A64" s="12"/>
      <c r="B64" s="8"/>
      <c r="C64" s="8"/>
      <c r="D64" s="8"/>
      <c r="E64" s="8"/>
    </row>
    <row r="65" spans="1:5" s="13" customFormat="1" x14ac:dyDescent="0.2">
      <c r="A65" s="12"/>
      <c r="B65" s="8"/>
      <c r="C65" s="8"/>
      <c r="D65" s="8"/>
      <c r="E65" s="8"/>
    </row>
    <row r="66" spans="1:5" s="13" customFormat="1" x14ac:dyDescent="0.2">
      <c r="A66" s="12"/>
      <c r="B66" s="8"/>
      <c r="C66" s="8"/>
      <c r="D66" s="8"/>
      <c r="E66" s="8"/>
    </row>
    <row r="67" spans="1:5" s="13" customFormat="1" x14ac:dyDescent="0.2">
      <c r="A67" s="12"/>
      <c r="B67" s="8"/>
      <c r="C67" s="8"/>
      <c r="D67" s="8"/>
      <c r="E67" s="8"/>
    </row>
  </sheetData>
  <mergeCells count="12">
    <mergeCell ref="B12:G12"/>
    <mergeCell ref="B14:G14"/>
    <mergeCell ref="B5:G5"/>
    <mergeCell ref="B6:G6"/>
    <mergeCell ref="B8:G8"/>
    <mergeCell ref="B13:G13"/>
    <mergeCell ref="B1:G1"/>
    <mergeCell ref="B11:G11"/>
    <mergeCell ref="B7:G7"/>
    <mergeCell ref="B10:G10"/>
    <mergeCell ref="B2:G2"/>
    <mergeCell ref="B3:G3"/>
  </mergeCells>
  <pageMargins left="0.98425196850393704" right="0.28000000000000003" top="0.78740157480314965" bottom="0.47" header="0.39" footer="0.19685039370078741"/>
  <pageSetup paperSize="9" orientation="portrait" r:id="rId1"/>
  <headerFooter alignWithMargins="0">
    <oddHeader>&amp;L&amp;9&amp;F&amp;R&amp;9&amp;A</oddHeader>
    <oddFooter>&amp;L&amp;9&amp;D&amp;C&amp;9Investitor: OBČINA GORNJA RADGONA&amp;R&amp;9&amp;P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2"/>
  <dimension ref="A1:G80"/>
  <sheetViews>
    <sheetView topLeftCell="A16" workbookViewId="0">
      <selection activeCell="B8" sqref="B8"/>
    </sheetView>
  </sheetViews>
  <sheetFormatPr defaultRowHeight="12.75" x14ac:dyDescent="0.2"/>
  <cols>
    <col min="1" max="1" width="2.75" style="12" customWidth="1"/>
    <col min="2" max="2" width="35.125" style="8" customWidth="1"/>
    <col min="3" max="3" width="5" style="7" customWidth="1"/>
    <col min="4" max="4" width="2.25" style="8" customWidth="1"/>
    <col min="5" max="5" width="8.75" style="9" customWidth="1"/>
    <col min="6" max="6" width="10.625" style="13" customWidth="1"/>
    <col min="7" max="7" width="12.625" style="13" customWidth="1"/>
    <col min="8" max="16384" width="9" style="8"/>
  </cols>
  <sheetData>
    <row r="1" spans="1:7" ht="17.25" customHeight="1" x14ac:dyDescent="0.2">
      <c r="A1" s="4"/>
      <c r="B1" s="67" t="s">
        <v>44</v>
      </c>
      <c r="C1" s="72"/>
      <c r="D1" s="72"/>
      <c r="E1" s="72"/>
      <c r="F1" s="72"/>
      <c r="G1" s="72"/>
    </row>
    <row r="2" spans="1:7" ht="25.5" x14ac:dyDescent="0.2">
      <c r="A2" s="10"/>
      <c r="B2" s="10"/>
      <c r="C2" s="3" t="s">
        <v>1</v>
      </c>
      <c r="D2" s="3"/>
      <c r="E2" s="15" t="s">
        <v>2</v>
      </c>
      <c r="F2" s="14" t="s">
        <v>4</v>
      </c>
      <c r="G2" s="13" t="s">
        <v>3</v>
      </c>
    </row>
    <row r="3" spans="1:7" ht="14.25" x14ac:dyDescent="0.2">
      <c r="A3" s="11"/>
      <c r="B3" s="2"/>
      <c r="C3" s="6"/>
      <c r="D3" s="10"/>
      <c r="E3" s="5"/>
      <c r="F3" s="14"/>
    </row>
    <row r="4" spans="1:7" ht="15.75" customHeight="1" x14ac:dyDescent="0.2">
      <c r="A4" s="20">
        <v>1</v>
      </c>
      <c r="B4" s="37" t="s">
        <v>30</v>
      </c>
      <c r="C4" s="8"/>
      <c r="E4" s="8"/>
      <c r="F4" s="8"/>
      <c r="G4" s="8"/>
    </row>
    <row r="5" spans="1:7" ht="40.5" customHeight="1" x14ac:dyDescent="0.2">
      <c r="A5" s="20"/>
      <c r="B5" s="45" t="s">
        <v>51</v>
      </c>
      <c r="C5" s="38" t="s">
        <v>0</v>
      </c>
      <c r="D5" s="39"/>
      <c r="E5" s="40">
        <v>5</v>
      </c>
      <c r="F5" s="21">
        <v>0</v>
      </c>
      <c r="G5" s="22">
        <f>+F5*E5</f>
        <v>0</v>
      </c>
    </row>
    <row r="6" spans="1:7" ht="14.25" x14ac:dyDescent="0.2">
      <c r="A6" s="20"/>
      <c r="B6" s="23"/>
      <c r="C6" s="38"/>
      <c r="D6" s="39"/>
      <c r="E6" s="40"/>
      <c r="F6" s="21"/>
      <c r="G6" s="22"/>
    </row>
    <row r="7" spans="1:7" x14ac:dyDescent="0.2">
      <c r="A7" s="20" t="s">
        <v>29</v>
      </c>
      <c r="B7" s="37" t="s">
        <v>17</v>
      </c>
      <c r="C7" s="8"/>
      <c r="E7" s="8"/>
      <c r="F7" s="8"/>
      <c r="G7" s="8"/>
    </row>
    <row r="8" spans="1:7" ht="192" customHeight="1" x14ac:dyDescent="0.2">
      <c r="A8" s="20"/>
      <c r="B8" s="45" t="s">
        <v>69</v>
      </c>
      <c r="C8" s="38"/>
      <c r="D8" s="39"/>
      <c r="E8" s="40"/>
      <c r="F8" s="21"/>
      <c r="G8" s="22"/>
    </row>
    <row r="9" spans="1:7" ht="38.25" x14ac:dyDescent="0.2">
      <c r="A9" s="20"/>
      <c r="B9" s="23" t="s">
        <v>53</v>
      </c>
      <c r="C9" s="38" t="s">
        <v>52</v>
      </c>
      <c r="D9" s="39"/>
      <c r="E9" s="40">
        <f>SUM(370*0.7)</f>
        <v>259</v>
      </c>
      <c r="F9" s="21">
        <v>0</v>
      </c>
      <c r="G9" s="22">
        <f>+F9*E9</f>
        <v>0</v>
      </c>
    </row>
    <row r="10" spans="1:7" ht="25.5" x14ac:dyDescent="0.2">
      <c r="A10" s="20"/>
      <c r="B10" s="23" t="s">
        <v>54</v>
      </c>
      <c r="C10" s="38" t="s">
        <v>31</v>
      </c>
      <c r="D10" s="39"/>
      <c r="E10" s="40">
        <v>370</v>
      </c>
      <c r="F10" s="21">
        <v>0</v>
      </c>
      <c r="G10" s="22">
        <f>+F10*E10</f>
        <v>0</v>
      </c>
    </row>
    <row r="11" spans="1:7" ht="38.25" x14ac:dyDescent="0.2">
      <c r="A11" s="20"/>
      <c r="B11" s="23" t="s">
        <v>55</v>
      </c>
      <c r="C11" s="38" t="s">
        <v>52</v>
      </c>
      <c r="D11" s="39"/>
      <c r="E11" s="40">
        <f>SUM(370*0.2)</f>
        <v>74</v>
      </c>
      <c r="F11" s="21">
        <v>0</v>
      </c>
      <c r="G11" s="22">
        <f>+F11*E11</f>
        <v>0</v>
      </c>
    </row>
    <row r="12" spans="1:7" ht="39.75" customHeight="1" x14ac:dyDescent="0.2">
      <c r="A12" s="20"/>
      <c r="B12" s="23" t="s">
        <v>56</v>
      </c>
      <c r="C12" s="38" t="s">
        <v>52</v>
      </c>
      <c r="D12" s="39"/>
      <c r="E12" s="40">
        <f>SUM(370*0.3)</f>
        <v>111</v>
      </c>
      <c r="F12" s="21">
        <v>0</v>
      </c>
      <c r="G12" s="22">
        <f>+F12*E12</f>
        <v>0</v>
      </c>
    </row>
    <row r="13" spans="1:7" ht="14.25" x14ac:dyDescent="0.2">
      <c r="A13" s="20"/>
      <c r="B13" s="23" t="s">
        <v>41</v>
      </c>
      <c r="C13" s="38" t="s">
        <v>31</v>
      </c>
      <c r="D13" s="39"/>
      <c r="E13" s="40">
        <f>SUM((27*36.3)-370-212.2*1.2)</f>
        <v>355.45999999999992</v>
      </c>
      <c r="F13" s="21">
        <v>0</v>
      </c>
      <c r="G13" s="22">
        <f>+F13*E13</f>
        <v>0</v>
      </c>
    </row>
    <row r="14" spans="1:7" ht="14.25" x14ac:dyDescent="0.2">
      <c r="A14" s="20"/>
      <c r="B14" s="23"/>
      <c r="C14" s="38"/>
      <c r="D14" s="39"/>
      <c r="E14" s="40"/>
      <c r="F14" s="21"/>
      <c r="G14" s="22"/>
    </row>
    <row r="15" spans="1:7" ht="14.25" x14ac:dyDescent="0.2">
      <c r="A15" s="20" t="s">
        <v>33</v>
      </c>
      <c r="B15" s="19" t="s">
        <v>26</v>
      </c>
      <c r="C15" s="38"/>
      <c r="D15" s="39"/>
      <c r="E15" s="40"/>
      <c r="F15" s="21"/>
      <c r="G15" s="22"/>
    </row>
    <row r="16" spans="1:7" ht="38.25" customHeight="1" x14ac:dyDescent="0.2">
      <c r="A16" s="20"/>
      <c r="B16" s="19" t="s">
        <v>57</v>
      </c>
      <c r="C16" s="38" t="s">
        <v>27</v>
      </c>
      <c r="D16" s="39"/>
      <c r="E16" s="40">
        <v>140</v>
      </c>
      <c r="F16" s="21">
        <v>0</v>
      </c>
      <c r="G16" s="22">
        <f>+F16*E16</f>
        <v>0</v>
      </c>
    </row>
    <row r="17" spans="1:7" ht="14.25" x14ac:dyDescent="0.2">
      <c r="A17" s="20"/>
      <c r="B17" s="45"/>
      <c r="C17" s="38"/>
      <c r="D17" s="39"/>
      <c r="E17" s="40"/>
      <c r="F17" s="21"/>
      <c r="G17" s="22"/>
    </row>
    <row r="18" spans="1:7" ht="14.25" x14ac:dyDescent="0.2">
      <c r="A18" s="20" t="s">
        <v>32</v>
      </c>
      <c r="B18" s="48" t="s">
        <v>18</v>
      </c>
      <c r="C18" s="3"/>
      <c r="D18" s="49"/>
      <c r="E18" s="50"/>
      <c r="F18" s="14"/>
    </row>
    <row r="19" spans="1:7" ht="76.5" x14ac:dyDescent="0.2">
      <c r="A19" s="20"/>
      <c r="B19" s="51" t="s">
        <v>58</v>
      </c>
      <c r="C19" s="3" t="s">
        <v>0</v>
      </c>
      <c r="D19" s="49"/>
      <c r="E19" s="50">
        <v>1</v>
      </c>
      <c r="F19" s="14">
        <v>0</v>
      </c>
      <c r="G19" s="13">
        <f>+F19*E19</f>
        <v>0</v>
      </c>
    </row>
    <row r="20" spans="1:7" ht="14.25" x14ac:dyDescent="0.2">
      <c r="A20" s="20"/>
      <c r="B20" s="45"/>
      <c r="C20" s="38"/>
      <c r="D20" s="39"/>
      <c r="E20" s="40"/>
      <c r="F20" s="21"/>
      <c r="G20" s="22"/>
    </row>
    <row r="21" spans="1:7" ht="14.25" x14ac:dyDescent="0.2">
      <c r="A21" s="20" t="s">
        <v>10</v>
      </c>
      <c r="B21" s="19" t="s">
        <v>19</v>
      </c>
      <c r="C21" s="38"/>
      <c r="D21" s="39"/>
      <c r="E21" s="40"/>
      <c r="F21" s="21"/>
      <c r="G21" s="22"/>
    </row>
    <row r="22" spans="1:7" ht="105.75" customHeight="1" x14ac:dyDescent="0.2">
      <c r="A22" s="20"/>
      <c r="B22" s="45" t="s">
        <v>59</v>
      </c>
      <c r="C22" s="38" t="s">
        <v>0</v>
      </c>
      <c r="D22" s="39"/>
      <c r="E22" s="40">
        <v>1</v>
      </c>
      <c r="F22" s="21">
        <v>0</v>
      </c>
      <c r="G22" s="22">
        <f>+F22*E22</f>
        <v>0</v>
      </c>
    </row>
    <row r="23" spans="1:7" ht="14.25" x14ac:dyDescent="0.2">
      <c r="A23" s="20"/>
      <c r="B23" s="19"/>
      <c r="C23" s="38"/>
      <c r="D23" s="39"/>
      <c r="E23" s="40"/>
      <c r="F23" s="21"/>
      <c r="G23" s="22"/>
    </row>
    <row r="24" spans="1:7" ht="14.25" x14ac:dyDescent="0.2">
      <c r="A24" s="20" t="s">
        <v>11</v>
      </c>
      <c r="B24" s="19" t="s">
        <v>20</v>
      </c>
      <c r="C24" s="38"/>
      <c r="D24" s="39"/>
      <c r="E24" s="40"/>
      <c r="F24" s="21"/>
      <c r="G24" s="22"/>
    </row>
    <row r="25" spans="1:7" ht="102" customHeight="1" x14ac:dyDescent="0.2">
      <c r="A25" s="20"/>
      <c r="B25" s="19" t="s">
        <v>60</v>
      </c>
      <c r="C25" s="38" t="s">
        <v>0</v>
      </c>
      <c r="D25" s="39"/>
      <c r="E25" s="40">
        <v>1</v>
      </c>
      <c r="F25" s="21">
        <v>0</v>
      </c>
      <c r="G25" s="22">
        <f>+F25*E25</f>
        <v>0</v>
      </c>
    </row>
    <row r="26" spans="1:7" ht="14.25" x14ac:dyDescent="0.2">
      <c r="A26" s="20"/>
      <c r="B26" s="19"/>
      <c r="C26" s="38"/>
      <c r="D26" s="39"/>
      <c r="E26" s="40"/>
      <c r="F26" s="21"/>
      <c r="G26" s="22"/>
    </row>
    <row r="27" spans="1:7" ht="14.25" x14ac:dyDescent="0.2">
      <c r="A27" s="20" t="s">
        <v>35</v>
      </c>
      <c r="B27" s="19" t="s">
        <v>34</v>
      </c>
      <c r="C27" s="38"/>
      <c r="D27" s="39"/>
      <c r="E27" s="40"/>
      <c r="F27" s="21"/>
      <c r="G27" s="22"/>
    </row>
    <row r="28" spans="1:7" ht="141.75" customHeight="1" x14ac:dyDescent="0.2">
      <c r="A28" s="20"/>
      <c r="B28" s="19" t="s">
        <v>61</v>
      </c>
      <c r="C28" s="38" t="s">
        <v>0</v>
      </c>
      <c r="D28" s="39"/>
      <c r="E28" s="40">
        <v>1</v>
      </c>
      <c r="F28" s="21">
        <v>0</v>
      </c>
      <c r="G28" s="22">
        <f>+F28*E28</f>
        <v>0</v>
      </c>
    </row>
    <row r="29" spans="1:7" ht="14.25" x14ac:dyDescent="0.2">
      <c r="A29" s="20"/>
      <c r="B29" s="19"/>
      <c r="C29" s="38"/>
      <c r="D29" s="39"/>
      <c r="E29" s="40"/>
      <c r="F29" s="21"/>
      <c r="G29" s="22"/>
    </row>
    <row r="30" spans="1:7" ht="14.25" x14ac:dyDescent="0.2">
      <c r="A30" s="20" t="s">
        <v>12</v>
      </c>
      <c r="B30" s="45" t="s">
        <v>21</v>
      </c>
      <c r="C30" s="38"/>
      <c r="D30" s="39"/>
      <c r="E30" s="40"/>
      <c r="F30" s="21"/>
      <c r="G30" s="22"/>
    </row>
    <row r="31" spans="1:7" ht="56.25" customHeight="1" x14ac:dyDescent="0.2">
      <c r="A31" s="20"/>
      <c r="B31" s="19" t="s">
        <v>62</v>
      </c>
      <c r="C31" s="38" t="s">
        <v>0</v>
      </c>
      <c r="D31" s="39"/>
      <c r="E31" s="40">
        <v>1</v>
      </c>
      <c r="F31" s="21">
        <v>0</v>
      </c>
      <c r="G31" s="22">
        <f>+F31*E31</f>
        <v>0</v>
      </c>
    </row>
    <row r="32" spans="1:7" ht="14.25" x14ac:dyDescent="0.2">
      <c r="A32" s="20"/>
      <c r="B32" s="19"/>
      <c r="C32" s="38"/>
      <c r="D32" s="39"/>
      <c r="E32" s="40"/>
      <c r="F32" s="21"/>
      <c r="G32" s="22"/>
    </row>
    <row r="33" spans="1:7" ht="14.25" x14ac:dyDescent="0.2">
      <c r="A33" s="20" t="s">
        <v>13</v>
      </c>
      <c r="B33" s="19" t="s">
        <v>22</v>
      </c>
      <c r="C33" s="38"/>
      <c r="D33" s="39"/>
      <c r="E33" s="40"/>
      <c r="F33" s="21"/>
      <c r="G33" s="22"/>
    </row>
    <row r="34" spans="1:7" ht="89.25" x14ac:dyDescent="0.2">
      <c r="A34" s="20"/>
      <c r="B34" s="19" t="s">
        <v>63</v>
      </c>
      <c r="C34" s="38" t="s">
        <v>0</v>
      </c>
      <c r="D34" s="39"/>
      <c r="E34" s="40">
        <v>1</v>
      </c>
      <c r="F34" s="21">
        <v>0</v>
      </c>
      <c r="G34" s="22">
        <f>+F34*E34</f>
        <v>0</v>
      </c>
    </row>
    <row r="35" spans="1:7" ht="14.25" x14ac:dyDescent="0.2">
      <c r="A35" s="20"/>
      <c r="B35" s="19"/>
      <c r="C35" s="38"/>
      <c r="D35" s="39"/>
      <c r="E35" s="40"/>
      <c r="F35" s="21"/>
      <c r="G35" s="22"/>
    </row>
    <row r="36" spans="1:7" ht="14.25" x14ac:dyDescent="0.2">
      <c r="A36" s="20" t="s">
        <v>14</v>
      </c>
      <c r="B36" s="45" t="s">
        <v>23</v>
      </c>
      <c r="C36" s="38"/>
      <c r="D36" s="39"/>
      <c r="E36" s="40"/>
      <c r="F36" s="21"/>
      <c r="G36" s="22"/>
    </row>
    <row r="37" spans="1:7" ht="66" customHeight="1" x14ac:dyDescent="0.2">
      <c r="A37" s="20"/>
      <c r="B37" s="45" t="s">
        <v>64</v>
      </c>
      <c r="C37" s="38" t="s">
        <v>0</v>
      </c>
      <c r="D37" s="39"/>
      <c r="E37" s="40">
        <v>1</v>
      </c>
      <c r="F37" s="21">
        <v>0</v>
      </c>
      <c r="G37" s="22">
        <f>+F37*E37</f>
        <v>0</v>
      </c>
    </row>
    <row r="38" spans="1:7" ht="14.25" x14ac:dyDescent="0.2">
      <c r="A38" s="20"/>
      <c r="B38" s="45"/>
      <c r="C38" s="38"/>
      <c r="D38" s="39"/>
      <c r="E38" s="40"/>
      <c r="F38" s="21"/>
      <c r="G38" s="22"/>
    </row>
    <row r="39" spans="1:7" ht="14.25" x14ac:dyDescent="0.2">
      <c r="A39" s="20" t="s">
        <v>15</v>
      </c>
      <c r="B39" s="45" t="s">
        <v>36</v>
      </c>
      <c r="C39" s="38"/>
      <c r="D39" s="39"/>
      <c r="E39" s="40"/>
      <c r="F39" s="21"/>
      <c r="G39" s="22"/>
    </row>
    <row r="40" spans="1:7" ht="63.75" x14ac:dyDescent="0.2">
      <c r="A40" s="20"/>
      <c r="B40" s="45" t="s">
        <v>65</v>
      </c>
      <c r="C40" s="38" t="s">
        <v>0</v>
      </c>
      <c r="D40" s="39"/>
      <c r="E40" s="40">
        <v>1</v>
      </c>
      <c r="F40" s="21">
        <v>0</v>
      </c>
      <c r="G40" s="22">
        <f>+F40*E40</f>
        <v>0</v>
      </c>
    </row>
    <row r="41" spans="1:7" ht="14.25" x14ac:dyDescent="0.2">
      <c r="A41" s="20"/>
      <c r="B41" s="45"/>
      <c r="C41" s="38"/>
      <c r="D41" s="39"/>
      <c r="E41" s="40"/>
      <c r="F41" s="21"/>
      <c r="G41" s="22"/>
    </row>
    <row r="42" spans="1:7" ht="14.25" x14ac:dyDescent="0.2">
      <c r="A42" s="20">
        <v>12</v>
      </c>
      <c r="B42" s="45" t="s">
        <v>37</v>
      </c>
      <c r="C42" s="38"/>
      <c r="D42" s="39"/>
      <c r="E42" s="40"/>
      <c r="F42" s="21"/>
      <c r="G42" s="22"/>
    </row>
    <row r="43" spans="1:7" ht="51" x14ac:dyDescent="0.2">
      <c r="A43" s="20"/>
      <c r="B43" s="45" t="s">
        <v>66</v>
      </c>
      <c r="C43" s="38" t="s">
        <v>0</v>
      </c>
      <c r="D43" s="39"/>
      <c r="E43" s="40">
        <v>1</v>
      </c>
      <c r="F43" s="21">
        <v>0</v>
      </c>
      <c r="G43" s="22">
        <f>+F43*E43</f>
        <v>0</v>
      </c>
    </row>
    <row r="44" spans="1:7" ht="14.25" x14ac:dyDescent="0.2">
      <c r="A44" s="20"/>
      <c r="B44" s="45"/>
      <c r="C44" s="38"/>
      <c r="D44" s="39"/>
      <c r="E44" s="40"/>
      <c r="F44" s="21"/>
      <c r="G44" s="22"/>
    </row>
    <row r="45" spans="1:7" ht="14.25" x14ac:dyDescent="0.2">
      <c r="A45" s="20" t="s">
        <v>25</v>
      </c>
      <c r="B45" s="19" t="s">
        <v>16</v>
      </c>
      <c r="C45" s="38"/>
      <c r="D45" s="39"/>
      <c r="E45" s="40"/>
      <c r="F45" s="21"/>
      <c r="G45" s="22"/>
    </row>
    <row r="46" spans="1:7" ht="25.5" x14ac:dyDescent="0.2">
      <c r="A46" s="20"/>
      <c r="B46" s="45" t="s">
        <v>24</v>
      </c>
      <c r="C46" s="38" t="s">
        <v>0</v>
      </c>
      <c r="D46" s="39"/>
      <c r="E46" s="40">
        <v>1</v>
      </c>
      <c r="F46" s="21">
        <v>0</v>
      </c>
      <c r="G46" s="22">
        <f>+F46*E46</f>
        <v>0</v>
      </c>
    </row>
    <row r="47" spans="1:7" ht="14.25" x14ac:dyDescent="0.2">
      <c r="A47" s="20"/>
      <c r="B47" s="45"/>
      <c r="C47" s="38"/>
      <c r="D47" s="39"/>
      <c r="E47" s="40"/>
      <c r="F47" s="21"/>
      <c r="G47" s="22"/>
    </row>
    <row r="48" spans="1:7" ht="14.25" x14ac:dyDescent="0.2">
      <c r="A48" s="41" t="s">
        <v>38</v>
      </c>
      <c r="B48" s="42" t="s">
        <v>28</v>
      </c>
      <c r="C48" s="47" t="s">
        <v>0</v>
      </c>
      <c r="D48" s="43"/>
      <c r="E48" s="46">
        <v>1</v>
      </c>
      <c r="F48" s="53">
        <v>0</v>
      </c>
      <c r="G48" s="44">
        <f>+F48*E48</f>
        <v>0</v>
      </c>
    </row>
    <row r="49" spans="1:7" ht="16.5" x14ac:dyDescent="0.2">
      <c r="A49" s="20"/>
      <c r="B49" s="23"/>
      <c r="C49" s="16"/>
      <c r="D49" s="17"/>
      <c r="E49" s="18"/>
      <c r="F49" s="21"/>
      <c r="G49" s="22"/>
    </row>
    <row r="50" spans="1:7" ht="18.75" x14ac:dyDescent="0.25">
      <c r="B50" s="30" t="s">
        <v>5</v>
      </c>
      <c r="C50" s="31"/>
      <c r="D50" s="32"/>
      <c r="E50" s="33"/>
      <c r="F50" s="34"/>
      <c r="G50" s="35">
        <f>SUM(G5:G48)</f>
        <v>0</v>
      </c>
    </row>
    <row r="51" spans="1:7" ht="18.75" x14ac:dyDescent="0.25">
      <c r="B51" s="24" t="s">
        <v>6</v>
      </c>
      <c r="C51" s="25"/>
      <c r="D51" s="26"/>
      <c r="E51" s="27"/>
      <c r="F51" s="28"/>
      <c r="G51" s="29">
        <f>SUM(G50*0.22)</f>
        <v>0</v>
      </c>
    </row>
    <row r="52" spans="1:7" ht="15.75" x14ac:dyDescent="0.25">
      <c r="B52" s="30" t="s">
        <v>7</v>
      </c>
      <c r="C52" s="30"/>
      <c r="D52" s="30"/>
      <c r="E52" s="30"/>
      <c r="F52" s="30"/>
      <c r="G52" s="36">
        <f>SUM(G50:G51)</f>
        <v>0</v>
      </c>
    </row>
    <row r="54" spans="1:7" x14ac:dyDescent="0.2">
      <c r="B54" s="1" t="s">
        <v>8</v>
      </c>
    </row>
    <row r="55" spans="1:7" ht="13.5" customHeight="1" x14ac:dyDescent="0.2">
      <c r="B55" s="1" t="s">
        <v>9</v>
      </c>
    </row>
    <row r="56" spans="1:7" ht="29.25" customHeight="1" x14ac:dyDescent="0.2">
      <c r="B56" s="75" t="s">
        <v>39</v>
      </c>
      <c r="C56" s="70"/>
      <c r="D56" s="70"/>
      <c r="E56" s="70"/>
      <c r="F56" s="70"/>
      <c r="G56" s="70"/>
    </row>
    <row r="57" spans="1:7" ht="15.75" customHeight="1" x14ac:dyDescent="0.2">
      <c r="B57" s="75" t="s">
        <v>40</v>
      </c>
      <c r="C57" s="70"/>
      <c r="D57" s="70"/>
      <c r="E57" s="70"/>
      <c r="F57" s="70"/>
      <c r="G57" s="70"/>
    </row>
    <row r="58" spans="1:7" x14ac:dyDescent="0.2">
      <c r="B58" s="52"/>
    </row>
    <row r="73" spans="3:5" x14ac:dyDescent="0.2">
      <c r="C73" s="8"/>
      <c r="E73" s="8"/>
    </row>
    <row r="74" spans="3:5" x14ac:dyDescent="0.2">
      <c r="C74" s="8"/>
      <c r="E74" s="8"/>
    </row>
    <row r="75" spans="3:5" x14ac:dyDescent="0.2">
      <c r="C75" s="8"/>
      <c r="E75" s="8"/>
    </row>
    <row r="76" spans="3:5" x14ac:dyDescent="0.2">
      <c r="C76" s="8"/>
      <c r="E76" s="8"/>
    </row>
    <row r="77" spans="3:5" x14ac:dyDescent="0.2">
      <c r="C77" s="8"/>
      <c r="E77" s="8"/>
    </row>
    <row r="78" spans="3:5" x14ac:dyDescent="0.2">
      <c r="C78" s="8"/>
      <c r="E78" s="8"/>
    </row>
    <row r="79" spans="3:5" x14ac:dyDescent="0.2">
      <c r="C79" s="8"/>
      <c r="E79" s="8"/>
    </row>
    <row r="80" spans="3:5" x14ac:dyDescent="0.2">
      <c r="C80" s="8"/>
      <c r="E80" s="8"/>
    </row>
  </sheetData>
  <mergeCells count="3">
    <mergeCell ref="B1:G1"/>
    <mergeCell ref="B56:G56"/>
    <mergeCell ref="B57:G57"/>
  </mergeCells>
  <phoneticPr fontId="0" type="noConversion"/>
  <pageMargins left="0.98425196850393704" right="0.28000000000000003" top="0.78740157480314965" bottom="0.47" header="0.39" footer="0.19685039370078741"/>
  <pageSetup paperSize="9" orientation="portrait" r:id="rId1"/>
  <headerFooter alignWithMargins="0">
    <oddHeader>&amp;L&amp;9&amp;F&amp;R&amp;9&amp;A</oddHeader>
    <oddFooter>&amp;L&amp;9&amp;D&amp;C&amp;9Investitor: OBČINA GORNJA RADGONA&amp;R&amp;9&amp;P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SPLOŠNI POGOJI</vt:lpstr>
      <vt:lpstr>1-POPISI DEL</vt:lpstr>
    </vt:vector>
  </TitlesOfParts>
  <Company>TONDACH OPEKARNA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TONDACH OPEKARNA</dc:creator>
  <cp:lastModifiedBy>Suzana Rakuša</cp:lastModifiedBy>
  <cp:lastPrinted>2019-08-27T09:15:03Z</cp:lastPrinted>
  <dcterms:created xsi:type="dcterms:W3CDTF">2000-02-04T22:11:01Z</dcterms:created>
  <dcterms:modified xsi:type="dcterms:W3CDTF">2019-08-28T06:37:50Z</dcterms:modified>
</cp:coreProperties>
</file>